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2C03CEE3-2012-4061-BC4D-4C6318F6BF4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Rzeszó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" l="1"/>
  <c r="E22" i="1"/>
  <c r="G22" i="1" s="1"/>
  <c r="F22" i="1" s="1"/>
  <c r="E24" i="1"/>
  <c r="E17" i="1"/>
  <c r="G17" i="1" s="1"/>
  <c r="F17" i="1" s="1"/>
  <c r="E14" i="1"/>
  <c r="G14" i="1" s="1"/>
  <c r="F14" i="1" s="1"/>
  <c r="E12" i="1"/>
  <c r="G23" i="1"/>
  <c r="F23" i="1" s="1"/>
  <c r="G21" i="1"/>
  <c r="F21" i="1" s="1"/>
  <c r="G18" i="1"/>
  <c r="F18" i="1" s="1"/>
  <c r="G16" i="1"/>
  <c r="F16" i="1" s="1"/>
  <c r="E15" i="1"/>
  <c r="G13" i="1"/>
  <c r="F13" i="1" s="1"/>
  <c r="G11" i="1"/>
  <c r="F11" i="1" s="1"/>
  <c r="G19" i="1" l="1"/>
  <c r="F19" i="1" s="1"/>
  <c r="E25" i="1"/>
  <c r="G25" i="1" s="1"/>
  <c r="F25" i="1" s="1"/>
  <c r="G24" i="1"/>
  <c r="F24" i="1" s="1"/>
  <c r="G15" i="1"/>
  <c r="F15" i="1" s="1"/>
  <c r="G12" i="1"/>
  <c r="E20" i="1" l="1"/>
  <c r="F12" i="1"/>
  <c r="G20" i="1" l="1"/>
  <c r="E26" i="1"/>
  <c r="F20" i="1" l="1"/>
  <c r="G26" i="1"/>
  <c r="F26" i="1" s="1"/>
</calcChain>
</file>

<file path=xl/sharedStrings.xml><?xml version="1.0" encoding="utf-8"?>
<sst xmlns="http://schemas.openxmlformats.org/spreadsheetml/2006/main" count="68" uniqueCount="59">
  <si>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</si>
  <si>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</si>
  <si>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</si>
  <si>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</si>
  <si>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</si>
  <si>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</si>
  <si>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</si>
  <si>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</si>
  <si>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</si>
  <si>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</si>
  <si>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</si>
  <si>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</si>
  <si>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</si>
  <si>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</si>
  <si>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</si>
  <si>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</si>
  <si>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</si>
  <si>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</si>
  <si>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</si>
  <si>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</si>
  <si>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</si>
  <si>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</si>
  <si>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</si>
  <si>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</si>
  <si>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</si>
  <si>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</si>
  <si>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</si>
  <si>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</si>
  <si>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</si>
  <si>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</si>
  <si>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Uwaga: Wykonawca wypełnia pola zaznaczone kolorem białym!</t>
  </si>
  <si>
    <t>4C</t>
  </si>
  <si>
    <t>4D</t>
  </si>
  <si>
    <t>jednokrotna usługa w roku</t>
  </si>
  <si>
    <t>Sprzątanie terenów zewnętrznych przy posesji.</t>
  </si>
  <si>
    <t>Mycie okien, ram okiennych, parapetów wewnętrznych, zewnętrznych, rolet</t>
  </si>
  <si>
    <t>Mycie okien, ram okiennych, parapetów wewnętrznych, zewnętrznych, rolet.</t>
  </si>
  <si>
    <t>1 sztuka</t>
  </si>
  <si>
    <t>5D</t>
  </si>
  <si>
    <t>Czyszczenie tapicerek foteli skórzanych i krzeseł skórzanych.</t>
  </si>
  <si>
    <t>Czyszczenie tapicerek foteli skórzanych i krzeseł skórzanych (ok 30 szt.).</t>
  </si>
  <si>
    <t>5E</t>
  </si>
  <si>
    <t>Pranie krzeseł i foteli tapicerowanych, czyszczenie tapicerek foteli skórzanych i krzeseł skórzanych.</t>
  </si>
  <si>
    <t>SUMA 5B+5D</t>
  </si>
  <si>
    <t>Sprzątanie powierzchni w budynku, pokoi biurowych, garażu.</t>
  </si>
  <si>
    <r>
      <t>Mycie elewacji zewnętrznej (ok 680 m</t>
    </r>
    <r>
      <rPr>
        <vertAlign val="superscript"/>
        <sz val="10"/>
        <color theme="1"/>
        <rFont val="Open Sans"/>
        <charset val="238"/>
      </rPr>
      <t>2</t>
    </r>
    <r>
      <rPr>
        <sz val="10"/>
        <color theme="1"/>
        <rFont val="Open Sans"/>
        <charset val="238"/>
      </rPr>
      <t>).</t>
    </r>
  </si>
  <si>
    <t>(w przypadku postaci papierowej</t>
  </si>
  <si>
    <t>Kompleksowa usługa sprzątania powierzchni w budynku, pokoi biurowych, garażu, terenów zewnętrznych przy posesji, mycia okien 
i elewacji zewnętrznej w Podkarpackiej Delegaturze NIK w Rzeszowie ul. Kraszewskiego 8, 35-016 Rzeszów</t>
  </si>
  <si>
    <t>36 miesięcy</t>
  </si>
  <si>
    <t>6 usług w trakcie trwania umowy</t>
  </si>
  <si>
    <t xml:space="preserve">Pranie tapicerek krzeseł i foteli. </t>
  </si>
  <si>
    <t>Pranie tapicerek krzeseł i foteli (ok 150 szt.).</t>
  </si>
  <si>
    <t>150 szt. 
*3 lata</t>
  </si>
  <si>
    <t>4E</t>
  </si>
  <si>
    <t>Mycie okien, ram okiennych, parapetów wewnętrznych, zewnętrznych, rolet i mycie elewacji zewnętrznej.</t>
  </si>
  <si>
    <t>SUMA 1B+2B+4E+5E</t>
  </si>
  <si>
    <t>30 szt.*3 lata</t>
  </si>
  <si>
    <t xml:space="preserve">Nr sprawy: BAG-BAZ.25.23.2026.DP	</t>
  </si>
  <si>
    <t>SUMA 4B+4D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</si>
</sst>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6" borderId="14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9" fontId="1" fillId="6" borderId="1" xfId="0" applyNumberFormat="1" applyFont="1" applyFill="1" applyBorder="1" applyAlignment="1" applyProtection="1">
      <alignment horizontal="center" vertical="center"/>
    </xf>
    <xf numFmtId="44" fontId="1" fillId="6" borderId="1" xfId="0" applyNumberFormat="1" applyFont="1" applyFill="1" applyBorder="1" applyAlignment="1" applyProtection="1">
      <alignment horizontal="center" vertical="center"/>
    </xf>
    <xf numFmtId="44" fontId="1" fillId="6" borderId="8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12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9" fontId="1" fillId="6" borderId="4" xfId="0" applyNumberFormat="1" applyFont="1" applyFill="1" applyBorder="1" applyAlignment="1" applyProtection="1">
      <alignment horizontal="center" vertical="center"/>
    </xf>
    <xf numFmtId="44" fontId="1" fillId="6" borderId="4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44" fontId="1" fillId="8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44" fontId="1" fillId="2" borderId="7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5" borderId="17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left" vertical="center" wrapText="1"/>
    </xf>
    <xf numFmtId="44" fontId="1" fillId="5" borderId="15" xfId="0" applyNumberFormat="1" applyFont="1" applyFill="1" applyBorder="1" applyAlignment="1" applyProtection="1">
      <alignment horizontal="center" vertical="center"/>
    </xf>
    <xf numFmtId="44" fontId="1" fillId="5" borderId="16" xfId="0" applyNumberFormat="1" applyFont="1" applyFill="1" applyBorder="1" applyAlignment="1" applyProtection="1">
      <alignment horizontal="center" vertical="center"/>
    </xf>
    <xf numFmtId="0" fontId="1" fillId="7" borderId="18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left" vertical="center" wrapText="1"/>
    </xf>
    <xf numFmtId="0" fontId="1" fillId="7" borderId="19" xfId="0" applyFont="1" applyFill="1" applyBorder="1" applyAlignment="1" applyProtection="1">
      <alignment horizontal="center" vertical="center" wrapText="1"/>
    </xf>
    <xf numFmtId="9" fontId="1" fillId="7" borderId="19" xfId="0" applyNumberFormat="1" applyFont="1" applyFill="1" applyBorder="1" applyAlignment="1" applyProtection="1">
      <alignment horizontal="center" vertical="center"/>
    </xf>
    <xf numFmtId="44" fontId="1" fillId="8" borderId="19" xfId="0" applyNumberFormat="1" applyFont="1" applyFill="1" applyBorder="1" applyAlignment="1" applyProtection="1">
      <alignment horizontal="center" vertical="center"/>
      <protection locked="0"/>
    </xf>
    <xf numFmtId="44" fontId="1" fillId="7" borderId="19" xfId="0" applyNumberFormat="1" applyFont="1" applyFill="1" applyBorder="1" applyAlignment="1" applyProtection="1">
      <alignment horizontal="center" vertical="center"/>
    </xf>
    <xf numFmtId="44" fontId="1" fillId="7" borderId="20" xfId="0" applyNumberFormat="1" applyFont="1" applyFill="1" applyBorder="1" applyAlignment="1" applyProtection="1">
      <alignment horizontal="center" vertical="center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44" fontId="1" fillId="6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57</v>
      </c>
      <c r="F1" s="1" t="s">
        <v>20</v>
      </c>
    </row>
    <row r="2" spans="1:7" x14ac:dyDescent="0.35">
      <c r="A2" s="1"/>
      <c r="F2" s="1"/>
    </row>
    <row r="3" spans="1:7" x14ac:dyDescent="0.35">
      <c r="A3" s="92" t="s">
        <v>47</v>
      </c>
      <c r="B3" s="92"/>
      <c r="C3" s="92"/>
      <c r="D3" s="92"/>
      <c r="E3" s="92"/>
      <c r="F3" s="92"/>
      <c r="G3" s="92"/>
    </row>
    <row r="4" spans="1:7" x14ac:dyDescent="0.35">
      <c r="A4" s="92"/>
      <c r="B4" s="92"/>
      <c r="C4" s="92"/>
      <c r="D4" s="92"/>
      <c r="E4" s="92"/>
      <c r="F4" s="92"/>
      <c r="G4" s="92"/>
    </row>
    <row r="5" spans="1:7" x14ac:dyDescent="0.35">
      <c r="A5" s="92"/>
      <c r="B5" s="92"/>
      <c r="C5" s="92"/>
      <c r="D5" s="92"/>
      <c r="E5" s="92"/>
      <c r="F5" s="92"/>
      <c r="G5" s="92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30</v>
      </c>
    </row>
    <row r="8" spans="1:7" ht="17.25" thickBot="1" x14ac:dyDescent="0.4">
      <c r="A8" s="5" t="s">
        <v>26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10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11</v>
      </c>
      <c r="B11" s="16" t="s">
        <v>44</v>
      </c>
      <c r="C11" s="17" t="s">
        <v>6</v>
      </c>
      <c r="D11" s="18">
        <v>0.23</v>
      </c>
      <c r="E11" s="19"/>
      <c r="F11" s="20">
        <f t="shared" ref="F11:F26" si="0">ROUND((G11-E11),2)</f>
        <v>0</v>
      </c>
      <c r="G11" s="21">
        <f>ROUND((E11*1.23),2)</f>
        <v>0</v>
      </c>
    </row>
    <row r="12" spans="1:7" ht="33.75" thickBot="1" x14ac:dyDescent="0.4">
      <c r="A12" s="22" t="s">
        <v>12</v>
      </c>
      <c r="B12" s="23" t="s">
        <v>44</v>
      </c>
      <c r="C12" s="24" t="s">
        <v>48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" x14ac:dyDescent="0.35">
      <c r="A13" s="28" t="s">
        <v>13</v>
      </c>
      <c r="B13" s="29" t="s">
        <v>34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33.75" thickBot="1" x14ac:dyDescent="0.4">
      <c r="A14" s="34" t="s">
        <v>14</v>
      </c>
      <c r="B14" s="35" t="s">
        <v>34</v>
      </c>
      <c r="C14" s="36" t="s">
        <v>48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78">
        <v>3</v>
      </c>
      <c r="B15" s="79" t="s">
        <v>27</v>
      </c>
      <c r="C15" s="80" t="s">
        <v>6</v>
      </c>
      <c r="D15" s="80" t="s">
        <v>7</v>
      </c>
      <c r="E15" s="80">
        <f>ROUND((E11+E13),2)</f>
        <v>0</v>
      </c>
      <c r="F15" s="80">
        <f t="shared" si="0"/>
        <v>0</v>
      </c>
      <c r="G15" s="81">
        <f>ROUND((G11+G13),2)</f>
        <v>0</v>
      </c>
    </row>
    <row r="16" spans="1:7" ht="49.5" x14ac:dyDescent="0.35">
      <c r="A16" s="40" t="s">
        <v>15</v>
      </c>
      <c r="B16" s="41" t="s">
        <v>36</v>
      </c>
      <c r="C16" s="42" t="s">
        <v>8</v>
      </c>
      <c r="D16" s="43">
        <v>0.23</v>
      </c>
      <c r="E16" s="44"/>
      <c r="F16" s="89">
        <f t="shared" si="0"/>
        <v>0</v>
      </c>
      <c r="G16" s="90">
        <f t="shared" ref="G16:G25" si="1">ROUND((E16*1.23),2)</f>
        <v>0</v>
      </c>
    </row>
    <row r="17" spans="1:7" ht="66" x14ac:dyDescent="0.35">
      <c r="A17" s="45" t="s">
        <v>16</v>
      </c>
      <c r="B17" s="46" t="s">
        <v>35</v>
      </c>
      <c r="C17" s="47" t="s">
        <v>49</v>
      </c>
      <c r="D17" s="48">
        <v>0.23</v>
      </c>
      <c r="E17" s="49">
        <f>ROUND((E16*6),2)</f>
        <v>0</v>
      </c>
      <c r="F17" s="49">
        <f t="shared" si="0"/>
        <v>0</v>
      </c>
      <c r="G17" s="50">
        <f t="shared" si="1"/>
        <v>0</v>
      </c>
    </row>
    <row r="18" spans="1:7" ht="49.5" x14ac:dyDescent="0.35">
      <c r="A18" s="45" t="s">
        <v>31</v>
      </c>
      <c r="B18" s="46" t="s">
        <v>45</v>
      </c>
      <c r="C18" s="47" t="s">
        <v>33</v>
      </c>
      <c r="D18" s="48">
        <v>0.23</v>
      </c>
      <c r="E18" s="51"/>
      <c r="F18" s="49">
        <f t="shared" si="0"/>
        <v>0</v>
      </c>
      <c r="G18" s="50">
        <f t="shared" si="1"/>
        <v>0</v>
      </c>
    </row>
    <row r="19" spans="1:7" ht="66" x14ac:dyDescent="0.35">
      <c r="A19" s="45" t="s">
        <v>32</v>
      </c>
      <c r="B19" s="46" t="s">
        <v>45</v>
      </c>
      <c r="C19" s="47" t="s">
        <v>49</v>
      </c>
      <c r="D19" s="48">
        <v>0.23</v>
      </c>
      <c r="E19" s="49">
        <f>ROUND((E18*6),2)</f>
        <v>0</v>
      </c>
      <c r="F19" s="49">
        <f>ROUND((G19-E19),2)</f>
        <v>0</v>
      </c>
      <c r="G19" s="50">
        <f>ROUND((E19*1.23),2)</f>
        <v>0</v>
      </c>
    </row>
    <row r="20" spans="1:7" ht="50.25" thickBot="1" x14ac:dyDescent="0.4">
      <c r="A20" s="52" t="s">
        <v>53</v>
      </c>
      <c r="B20" s="53" t="s">
        <v>54</v>
      </c>
      <c r="C20" s="54" t="s">
        <v>58</v>
      </c>
      <c r="D20" s="55">
        <v>0.23</v>
      </c>
      <c r="E20" s="56">
        <f>ROUND((E17+E19),2)</f>
        <v>0</v>
      </c>
      <c r="F20" s="56">
        <f>ROUND((G20-E20),2)</f>
        <v>0</v>
      </c>
      <c r="G20" s="91">
        <f>ROUND((E20*1.23),2)</f>
        <v>0</v>
      </c>
    </row>
    <row r="21" spans="1:7" x14ac:dyDescent="0.35">
      <c r="A21" s="82" t="s">
        <v>17</v>
      </c>
      <c r="B21" s="83" t="s">
        <v>50</v>
      </c>
      <c r="C21" s="84" t="s">
        <v>37</v>
      </c>
      <c r="D21" s="85">
        <v>0.23</v>
      </c>
      <c r="E21" s="86"/>
      <c r="F21" s="87">
        <f t="shared" si="0"/>
        <v>0</v>
      </c>
      <c r="G21" s="88">
        <f t="shared" si="1"/>
        <v>0</v>
      </c>
    </row>
    <row r="22" spans="1:7" ht="33" x14ac:dyDescent="0.35">
      <c r="A22" s="57" t="s">
        <v>18</v>
      </c>
      <c r="B22" s="58" t="s">
        <v>51</v>
      </c>
      <c r="C22" s="59" t="s">
        <v>52</v>
      </c>
      <c r="D22" s="60">
        <v>0.23</v>
      </c>
      <c r="E22" s="61">
        <f>ROUND(((E21*150)*3),2)</f>
        <v>0</v>
      </c>
      <c r="F22" s="61">
        <f t="shared" si="0"/>
        <v>0</v>
      </c>
      <c r="G22" s="62">
        <f t="shared" si="1"/>
        <v>0</v>
      </c>
    </row>
    <row r="23" spans="1:7" ht="33" x14ac:dyDescent="0.35">
      <c r="A23" s="57" t="s">
        <v>19</v>
      </c>
      <c r="B23" s="58" t="s">
        <v>39</v>
      </c>
      <c r="C23" s="59" t="s">
        <v>37</v>
      </c>
      <c r="D23" s="60">
        <v>0.23</v>
      </c>
      <c r="E23" s="63"/>
      <c r="F23" s="61">
        <f t="shared" si="0"/>
        <v>0</v>
      </c>
      <c r="G23" s="62">
        <f t="shared" si="1"/>
        <v>0</v>
      </c>
    </row>
    <row r="24" spans="1:7" ht="33" x14ac:dyDescent="0.35">
      <c r="A24" s="57" t="s">
        <v>38</v>
      </c>
      <c r="B24" s="58" t="s">
        <v>40</v>
      </c>
      <c r="C24" s="59" t="s">
        <v>56</v>
      </c>
      <c r="D24" s="60">
        <v>0.23</v>
      </c>
      <c r="E24" s="61">
        <f>ROUND(((E23*30)*3),2)</f>
        <v>0</v>
      </c>
      <c r="F24" s="61">
        <f t="shared" si="0"/>
        <v>0</v>
      </c>
      <c r="G24" s="62">
        <f t="shared" si="1"/>
        <v>0</v>
      </c>
    </row>
    <row r="25" spans="1:7" ht="50.25" thickBot="1" x14ac:dyDescent="0.4">
      <c r="A25" s="64" t="s">
        <v>41</v>
      </c>
      <c r="B25" s="65" t="s">
        <v>42</v>
      </c>
      <c r="C25" s="66" t="s">
        <v>43</v>
      </c>
      <c r="D25" s="67">
        <v>0.23</v>
      </c>
      <c r="E25" s="68">
        <f>ROUND((E22+E24),2)</f>
        <v>0</v>
      </c>
      <c r="F25" s="68">
        <f t="shared" si="0"/>
        <v>0</v>
      </c>
      <c r="G25" s="69">
        <f t="shared" si="1"/>
        <v>0</v>
      </c>
    </row>
    <row r="26" spans="1:7" ht="33.75" thickBot="1" x14ac:dyDescent="0.4">
      <c r="A26" s="70">
        <v>6</v>
      </c>
      <c r="B26" s="71" t="s">
        <v>9</v>
      </c>
      <c r="C26" s="72" t="s">
        <v>55</v>
      </c>
      <c r="D26" s="71"/>
      <c r="E26" s="73">
        <f>ROUND((E12+E14++E20+E25),2)</f>
        <v>0</v>
      </c>
      <c r="F26" s="73">
        <f t="shared" si="0"/>
        <v>0</v>
      </c>
      <c r="G26" s="74">
        <f>ROUND((G12+G14+G20+G25),2)</f>
        <v>0</v>
      </c>
    </row>
    <row r="28" spans="1:7" x14ac:dyDescent="0.35">
      <c r="D28" s="1" t="s">
        <v>28</v>
      </c>
      <c r="E28" s="1"/>
      <c r="F28" s="75"/>
    </row>
    <row r="29" spans="1:7" x14ac:dyDescent="0.35">
      <c r="D29" s="1" t="s">
        <v>21</v>
      </c>
      <c r="E29" s="1"/>
      <c r="F29" s="75"/>
    </row>
    <row r="30" spans="1:7" x14ac:dyDescent="0.35">
      <c r="D30" s="5" t="s">
        <v>22</v>
      </c>
      <c r="E30" s="1"/>
      <c r="F30" s="76"/>
    </row>
    <row r="31" spans="1:7" x14ac:dyDescent="0.35">
      <c r="D31" s="1"/>
      <c r="E31" s="1"/>
      <c r="F31" s="76"/>
    </row>
    <row r="32" spans="1:7" x14ac:dyDescent="0.35">
      <c r="D32" s="1" t="s">
        <v>23</v>
      </c>
      <c r="E32" s="1"/>
      <c r="F32" s="75"/>
    </row>
    <row r="33" spans="3:6" x14ac:dyDescent="0.35">
      <c r="D33" s="1"/>
      <c r="E33" s="1"/>
      <c r="F33" s="75" t="s">
        <v>24</v>
      </c>
    </row>
    <row r="34" spans="3:6" x14ac:dyDescent="0.35">
      <c r="D34" s="1" t="s">
        <v>29</v>
      </c>
      <c r="E34" s="1"/>
      <c r="F34" s="75"/>
    </row>
    <row r="35" spans="3:6" x14ac:dyDescent="0.35">
      <c r="D35" s="1" t="s">
        <v>21</v>
      </c>
      <c r="E35" s="1"/>
      <c r="F35" s="75"/>
    </row>
    <row r="36" spans="3:6" x14ac:dyDescent="0.35">
      <c r="C36" s="77"/>
      <c r="D36" s="77" t="s">
        <v>46</v>
      </c>
    </row>
    <row r="37" spans="3:6" x14ac:dyDescent="0.35">
      <c r="C37" s="77"/>
      <c r="D37" s="77" t="s">
        <v>25</v>
      </c>
    </row>
  </sheetData>
  <sheetProtection algorithmName="SHA-512" hashValue="hy+nFTPt+eqSCRjpiXPdbQZ6Fo+04FKblKTk7s+iNMw5fxe/mGev/h4dA2KOk+G/v2vyD7C6bddXbi5TG/VQdQ==" saltValue="J+k/t1uvCli4Pm62MIMFbg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Rzeszów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2022-04-11T12:11:10Z</cp:lastPrinted>
  <dcterms:created xsi:type="dcterms:W3CDTF">2022-04-08T08:50:24Z</dcterms:created>
  <dcterms:modified xsi:type="dcterms:W3CDTF">2026-04-01T10:04:53Z</dcterms:modified>
</cp:coreProperties>
</file>